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35" i="1" l="1"/>
  <c r="H35" i="1"/>
  <c r="G35" i="1"/>
  <c r="D35" i="1"/>
  <c r="I34" i="1"/>
  <c r="H34" i="1"/>
  <c r="G34" i="1"/>
  <c r="D34" i="1"/>
  <c r="I33" i="1"/>
  <c r="H33" i="1"/>
  <c r="G33" i="1"/>
  <c r="D33" i="1"/>
  <c r="I32" i="1"/>
  <c r="H32" i="1"/>
  <c r="G32" i="1"/>
  <c r="D32" i="1"/>
  <c r="I31" i="1"/>
  <c r="H31" i="1"/>
  <c r="G31" i="1"/>
  <c r="D31" i="1"/>
  <c r="I30" i="1"/>
  <c r="H30" i="1"/>
  <c r="G30" i="1"/>
  <c r="D30" i="1"/>
  <c r="I29" i="1"/>
  <c r="H29" i="1"/>
  <c r="G29" i="1"/>
  <c r="D29" i="1"/>
  <c r="I28" i="1"/>
  <c r="H28" i="1"/>
  <c r="G28" i="1"/>
  <c r="D28" i="1"/>
  <c r="I27" i="1"/>
  <c r="H27" i="1"/>
  <c r="G27" i="1"/>
  <c r="D27" i="1"/>
  <c r="I26" i="1"/>
  <c r="H26" i="1"/>
  <c r="G26" i="1"/>
  <c r="D26" i="1"/>
  <c r="H25" i="1"/>
  <c r="G25" i="1"/>
  <c r="C25" i="1"/>
  <c r="I25" i="1" s="1"/>
  <c r="I24" i="1"/>
  <c r="H24" i="1"/>
  <c r="G24" i="1"/>
  <c r="D24" i="1"/>
  <c r="I23" i="1"/>
  <c r="H23" i="1"/>
  <c r="G23" i="1"/>
  <c r="D23" i="1"/>
  <c r="I22" i="1"/>
  <c r="H22" i="1"/>
  <c r="G22" i="1"/>
  <c r="D22" i="1"/>
  <c r="I21" i="1"/>
  <c r="H21" i="1"/>
  <c r="G21" i="1"/>
  <c r="D21" i="1"/>
  <c r="I20" i="1"/>
  <c r="H20" i="1"/>
  <c r="G20" i="1"/>
  <c r="D20" i="1"/>
  <c r="I19" i="1"/>
  <c r="H19" i="1"/>
  <c r="G19" i="1"/>
  <c r="D19" i="1"/>
  <c r="I18" i="1"/>
  <c r="H18" i="1"/>
  <c r="G18" i="1"/>
  <c r="D18" i="1"/>
  <c r="I17" i="1"/>
  <c r="H17" i="1"/>
  <c r="G17" i="1"/>
  <c r="D17" i="1"/>
  <c r="I16" i="1"/>
  <c r="H16" i="1"/>
  <c r="G16" i="1"/>
  <c r="D16" i="1"/>
  <c r="I15" i="1"/>
  <c r="H15" i="1"/>
  <c r="G15" i="1"/>
  <c r="D15" i="1"/>
  <c r="I14" i="1"/>
  <c r="H14" i="1"/>
  <c r="G14" i="1"/>
  <c r="D14" i="1"/>
  <c r="I13" i="1"/>
  <c r="H13" i="1"/>
  <c r="G13" i="1"/>
  <c r="D13" i="1"/>
  <c r="I12" i="1"/>
  <c r="H12" i="1"/>
  <c r="G12" i="1"/>
  <c r="D12" i="1"/>
  <c r="I11" i="1"/>
  <c r="H11" i="1"/>
  <c r="G11" i="1"/>
  <c r="D11" i="1"/>
  <c r="I10" i="1"/>
  <c r="H10" i="1"/>
  <c r="G10" i="1"/>
  <c r="D10" i="1"/>
  <c r="I9" i="1"/>
  <c r="H9" i="1"/>
  <c r="G9" i="1"/>
  <c r="D9" i="1"/>
  <c r="I8" i="1"/>
  <c r="H8" i="1"/>
  <c r="G8" i="1"/>
  <c r="D8" i="1"/>
  <c r="I7" i="1"/>
  <c r="H7" i="1"/>
  <c r="G7" i="1"/>
  <c r="D7" i="1"/>
  <c r="J27" i="1" l="1"/>
  <c r="J28" i="1"/>
  <c r="J31" i="1"/>
  <c r="J35" i="1"/>
  <c r="J7" i="1"/>
  <c r="J10" i="1"/>
  <c r="J11" i="1"/>
  <c r="J14" i="1"/>
  <c r="J15" i="1"/>
  <c r="J18" i="1"/>
  <c r="J19" i="1"/>
  <c r="J22" i="1"/>
  <c r="J23" i="1"/>
  <c r="J33" i="1"/>
  <c r="J26" i="1"/>
  <c r="J29" i="1"/>
  <c r="J30" i="1"/>
  <c r="J34" i="1"/>
  <c r="J8" i="1"/>
  <c r="J9" i="1"/>
  <c r="J12" i="1"/>
  <c r="J13" i="1"/>
  <c r="J16" i="1"/>
  <c r="J17" i="1"/>
  <c r="J20" i="1"/>
  <c r="J21" i="1"/>
  <c r="J24" i="1"/>
  <c r="D25" i="1"/>
  <c r="J25" i="1" s="1"/>
  <c r="J32" i="1"/>
</calcChain>
</file>

<file path=xl/sharedStrings.xml><?xml version="1.0" encoding="utf-8"?>
<sst xmlns="http://schemas.openxmlformats.org/spreadsheetml/2006/main" count="44" uniqueCount="38">
  <si>
    <t>Профилактические осмотры</t>
  </si>
  <si>
    <t>Подлежало</t>
  </si>
  <si>
    <t>Осмотрено</t>
  </si>
  <si>
    <t>% осмотренных к подлежащим</t>
  </si>
  <si>
    <t>от 0-14 лет</t>
  </si>
  <si>
    <t>от 15-17лет</t>
  </si>
  <si>
    <t>от 0-17 лет</t>
  </si>
  <si>
    <t>г. Елец</t>
  </si>
  <si>
    <t>ГУЗ "Липецкая городская больница №4 Липецк-Мед"</t>
  </si>
  <si>
    <t>ГУЗ "Липецкая городская поликлиника №9"</t>
  </si>
  <si>
    <t>ГУЗ "Липецкая городская поликлиника №7"</t>
  </si>
  <si>
    <t>ГУЗ "Липецкая городская детская больница №1"</t>
  </si>
  <si>
    <t>ГУЗ "Елецкая городская детская больница"</t>
  </si>
  <si>
    <t>ГУЗ "Липецкая городская больница №3 "Свободный Сокол"</t>
  </si>
  <si>
    <t>Муниципальные образования</t>
  </si>
  <si>
    <t>ЧУ "Медицинский центр "Матырский"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</si>
  <si>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</si>
  <si>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</si>
  <si>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</si>
  <si>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</si>
  <si>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</si>
  <si>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</si>
  <si>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</si>
  <si>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</si>
  <si>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</si>
  <si>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</si>
  <si>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</si>
  <si>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</si>
  <si>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</si>
  <si>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</si>
  <si>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</si>
  <si>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</si>
  <si>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</si>
  <si>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</si>
  <si>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 xml:space="preserve">г. Липецк </t>
  </si>
  <si>
    <t>Итого по районам</t>
  </si>
  <si>
    <t xml:space="preserve">Итого по области </t>
  </si>
  <si>
    <t xml:space="preserve"> контингенты детского населения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</si>
</sst>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6"/>
  <sheetViews>
    <sheetView tabSelected="1" workbookViewId="0">
      <selection activeCell="Q26" sqref="Q26"/>
    </sheetView>
  </sheetViews>
  <sheetFormatPr defaultRowHeight="15" x14ac:dyDescent="0.25"/>
  <cols>
    <col min="1" max="1" width="39.85546875" customWidth="1"/>
  </cols>
  <sheetData>
    <row r="1" spans="1:10" ht="18.75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3">
      <c r="A2" s="17" t="s">
        <v>37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.7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33" customHeight="1" x14ac:dyDescent="0.25">
      <c r="A4" s="18" t="s">
        <v>14</v>
      </c>
      <c r="B4" s="19" t="s">
        <v>1</v>
      </c>
      <c r="C4" s="19"/>
      <c r="D4" s="19"/>
      <c r="E4" s="19" t="s">
        <v>2</v>
      </c>
      <c r="F4" s="19"/>
      <c r="G4" s="19"/>
      <c r="H4" s="20" t="s">
        <v>3</v>
      </c>
      <c r="I4" s="20"/>
      <c r="J4" s="20"/>
    </row>
    <row r="5" spans="1:10" x14ac:dyDescent="0.25">
      <c r="A5" s="18"/>
      <c r="B5" s="21" t="s">
        <v>4</v>
      </c>
      <c r="C5" s="21" t="s">
        <v>5</v>
      </c>
      <c r="D5" s="21" t="s">
        <v>6</v>
      </c>
      <c r="E5" s="21" t="s">
        <v>4</v>
      </c>
      <c r="F5" s="21" t="s">
        <v>5</v>
      </c>
      <c r="G5" s="21" t="s">
        <v>6</v>
      </c>
      <c r="H5" s="21" t="s">
        <v>4</v>
      </c>
      <c r="I5" s="21" t="s">
        <v>5</v>
      </c>
      <c r="J5" s="21" t="s">
        <v>6</v>
      </c>
    </row>
    <row r="6" spans="1:10" x14ac:dyDescent="0.25">
      <c r="A6" s="18"/>
      <c r="B6" s="21"/>
      <c r="C6" s="21"/>
      <c r="D6" s="21"/>
      <c r="E6" s="21"/>
      <c r="F6" s="21"/>
      <c r="G6" s="21"/>
      <c r="H6" s="21"/>
      <c r="I6" s="21"/>
      <c r="J6" s="21"/>
    </row>
    <row r="7" spans="1:10" ht="15.75" x14ac:dyDescent="0.25">
      <c r="A7" s="15" t="s">
        <v>16</v>
      </c>
      <c r="B7" s="12">
        <v>1943</v>
      </c>
      <c r="C7" s="12">
        <v>411</v>
      </c>
      <c r="D7" s="13">
        <f>B7+C7</f>
        <v>2354</v>
      </c>
      <c r="E7" s="12">
        <v>1941</v>
      </c>
      <c r="F7" s="12">
        <v>411</v>
      </c>
      <c r="G7" s="13">
        <f>E7+F7</f>
        <v>2352</v>
      </c>
      <c r="H7" s="14">
        <f>E7*100/B7</f>
        <v>99.897066392177052</v>
      </c>
      <c r="I7" s="14">
        <f>F7*100/C7</f>
        <v>100</v>
      </c>
      <c r="J7" s="14">
        <f>G7*100/D7</f>
        <v>99.91503823279524</v>
      </c>
    </row>
    <row r="8" spans="1:10" ht="15.75" x14ac:dyDescent="0.25">
      <c r="A8" s="15" t="s">
        <v>17</v>
      </c>
      <c r="B8" s="1">
        <v>13390</v>
      </c>
      <c r="C8" s="1">
        <v>1364</v>
      </c>
      <c r="D8" s="2">
        <f t="shared" ref="D8:D34" si="0">B8+C8</f>
        <v>14754</v>
      </c>
      <c r="E8" s="1">
        <v>13390</v>
      </c>
      <c r="F8" s="1">
        <v>1364</v>
      </c>
      <c r="G8" s="2">
        <f t="shared" ref="G8:G34" si="1">E8+F8</f>
        <v>14754</v>
      </c>
      <c r="H8" s="3">
        <f t="shared" ref="H8:J35" si="2">E8*100/B8</f>
        <v>100</v>
      </c>
      <c r="I8" s="3">
        <f t="shared" si="2"/>
        <v>100</v>
      </c>
      <c r="J8" s="3">
        <f t="shared" si="2"/>
        <v>100</v>
      </c>
    </row>
    <row r="9" spans="1:10" ht="15.75" x14ac:dyDescent="0.25">
      <c r="A9" s="15" t="s">
        <v>18</v>
      </c>
      <c r="B9" s="1">
        <v>5066</v>
      </c>
      <c r="C9" s="1">
        <v>1002</v>
      </c>
      <c r="D9" s="2">
        <f t="shared" si="0"/>
        <v>6068</v>
      </c>
      <c r="E9" s="1">
        <v>5066</v>
      </c>
      <c r="F9" s="1">
        <v>1002</v>
      </c>
      <c r="G9" s="2">
        <f t="shared" si="1"/>
        <v>6068</v>
      </c>
      <c r="H9" s="3">
        <f t="shared" si="2"/>
        <v>100</v>
      </c>
      <c r="I9" s="3">
        <f t="shared" si="2"/>
        <v>100</v>
      </c>
      <c r="J9" s="3">
        <f t="shared" si="2"/>
        <v>100</v>
      </c>
    </row>
    <row r="10" spans="1:10" ht="15.75" x14ac:dyDescent="0.25">
      <c r="A10" s="15" t="s">
        <v>19</v>
      </c>
      <c r="B10" s="1">
        <v>5589</v>
      </c>
      <c r="C10" s="1">
        <v>539</v>
      </c>
      <c r="D10" s="2">
        <f t="shared" si="0"/>
        <v>6128</v>
      </c>
      <c r="E10" s="1">
        <v>5589</v>
      </c>
      <c r="F10" s="1">
        <v>539</v>
      </c>
      <c r="G10" s="2">
        <f t="shared" si="1"/>
        <v>6128</v>
      </c>
      <c r="H10" s="3">
        <f t="shared" si="2"/>
        <v>100</v>
      </c>
      <c r="I10" s="3">
        <f t="shared" si="2"/>
        <v>100</v>
      </c>
      <c r="J10" s="3">
        <f t="shared" si="2"/>
        <v>100</v>
      </c>
    </row>
    <row r="11" spans="1:10" ht="15.75" x14ac:dyDescent="0.25">
      <c r="A11" s="15" t="s">
        <v>20</v>
      </c>
      <c r="B11" s="1">
        <v>3391</v>
      </c>
      <c r="C11" s="1">
        <v>569</v>
      </c>
      <c r="D11" s="2">
        <f t="shared" si="0"/>
        <v>3960</v>
      </c>
      <c r="E11" s="1">
        <v>3391</v>
      </c>
      <c r="F11" s="1">
        <v>569</v>
      </c>
      <c r="G11" s="2">
        <f t="shared" si="1"/>
        <v>3960</v>
      </c>
      <c r="H11" s="3">
        <f t="shared" si="2"/>
        <v>100</v>
      </c>
      <c r="I11" s="3">
        <f t="shared" si="2"/>
        <v>100</v>
      </c>
      <c r="J11" s="3">
        <f t="shared" si="2"/>
        <v>100</v>
      </c>
    </row>
    <row r="12" spans="1:10" ht="15.75" x14ac:dyDescent="0.25">
      <c r="A12" s="15" t="s">
        <v>21</v>
      </c>
      <c r="B12" s="1">
        <v>2589</v>
      </c>
      <c r="C12" s="1">
        <v>477</v>
      </c>
      <c r="D12" s="2">
        <f t="shared" si="0"/>
        <v>3066</v>
      </c>
      <c r="E12" s="1">
        <v>2589</v>
      </c>
      <c r="F12" s="1">
        <v>477</v>
      </c>
      <c r="G12" s="2">
        <f t="shared" si="1"/>
        <v>3066</v>
      </c>
      <c r="H12" s="3">
        <f t="shared" si="2"/>
        <v>100</v>
      </c>
      <c r="I12" s="3">
        <f t="shared" si="2"/>
        <v>100</v>
      </c>
      <c r="J12" s="3">
        <f t="shared" si="2"/>
        <v>100</v>
      </c>
    </row>
    <row r="13" spans="1:10" ht="15.75" x14ac:dyDescent="0.25">
      <c r="A13" s="15" t="s">
        <v>22</v>
      </c>
      <c r="B13" s="1">
        <v>4584</v>
      </c>
      <c r="C13" s="1">
        <v>430</v>
      </c>
      <c r="D13" s="2">
        <f t="shared" si="0"/>
        <v>5014</v>
      </c>
      <c r="E13" s="1">
        <v>4584</v>
      </c>
      <c r="F13" s="1">
        <v>430</v>
      </c>
      <c r="G13" s="2">
        <f t="shared" si="1"/>
        <v>5014</v>
      </c>
      <c r="H13" s="3">
        <f t="shared" si="2"/>
        <v>100</v>
      </c>
      <c r="I13" s="3">
        <f t="shared" si="2"/>
        <v>100</v>
      </c>
      <c r="J13" s="3">
        <f t="shared" si="2"/>
        <v>100</v>
      </c>
    </row>
    <row r="14" spans="1:10" ht="15.75" x14ac:dyDescent="0.25">
      <c r="A14" s="15" t="s">
        <v>23</v>
      </c>
      <c r="B14" s="1">
        <v>5222</v>
      </c>
      <c r="C14" s="1">
        <v>610</v>
      </c>
      <c r="D14" s="2">
        <f t="shared" si="0"/>
        <v>5832</v>
      </c>
      <c r="E14" s="1">
        <v>5222</v>
      </c>
      <c r="F14" s="1">
        <v>610</v>
      </c>
      <c r="G14" s="2">
        <f t="shared" si="1"/>
        <v>5832</v>
      </c>
      <c r="H14" s="3">
        <f t="shared" si="2"/>
        <v>100</v>
      </c>
      <c r="I14" s="3">
        <f t="shared" si="2"/>
        <v>100</v>
      </c>
      <c r="J14" s="3">
        <f t="shared" si="2"/>
        <v>100</v>
      </c>
    </row>
    <row r="15" spans="1:10" ht="15.75" x14ac:dyDescent="0.25">
      <c r="A15" s="15" t="s">
        <v>24</v>
      </c>
      <c r="B15" s="1">
        <v>2570</v>
      </c>
      <c r="C15" s="1">
        <v>436</v>
      </c>
      <c r="D15" s="2">
        <f t="shared" si="0"/>
        <v>3006</v>
      </c>
      <c r="E15" s="1">
        <v>2570</v>
      </c>
      <c r="F15" s="1">
        <v>436</v>
      </c>
      <c r="G15" s="2">
        <f t="shared" si="1"/>
        <v>3006</v>
      </c>
      <c r="H15" s="3">
        <f t="shared" si="2"/>
        <v>100</v>
      </c>
      <c r="I15" s="3">
        <f t="shared" si="2"/>
        <v>100</v>
      </c>
      <c r="J15" s="3">
        <f t="shared" si="2"/>
        <v>100</v>
      </c>
    </row>
    <row r="16" spans="1:10" ht="15.75" x14ac:dyDescent="0.25">
      <c r="A16" s="15" t="s">
        <v>25</v>
      </c>
      <c r="B16" s="1">
        <v>2138</v>
      </c>
      <c r="C16" s="1">
        <v>341</v>
      </c>
      <c r="D16" s="2">
        <f t="shared" si="0"/>
        <v>2479</v>
      </c>
      <c r="E16" s="1">
        <v>2138</v>
      </c>
      <c r="F16" s="1">
        <v>341</v>
      </c>
      <c r="G16" s="2">
        <f t="shared" si="1"/>
        <v>2479</v>
      </c>
      <c r="H16" s="3">
        <f t="shared" si="2"/>
        <v>100</v>
      </c>
      <c r="I16" s="3">
        <f t="shared" si="2"/>
        <v>100</v>
      </c>
      <c r="J16" s="3">
        <f t="shared" si="2"/>
        <v>100</v>
      </c>
    </row>
    <row r="17" spans="1:10" ht="15.75" x14ac:dyDescent="0.25">
      <c r="A17" s="15" t="s">
        <v>26</v>
      </c>
      <c r="B17" s="1">
        <v>6677</v>
      </c>
      <c r="C17" s="1">
        <v>1181</v>
      </c>
      <c r="D17" s="2">
        <f t="shared" si="0"/>
        <v>7858</v>
      </c>
      <c r="E17" s="1">
        <v>6677</v>
      </c>
      <c r="F17" s="1">
        <v>1181</v>
      </c>
      <c r="G17" s="2">
        <f t="shared" si="1"/>
        <v>7858</v>
      </c>
      <c r="H17" s="3">
        <f t="shared" si="2"/>
        <v>100</v>
      </c>
      <c r="I17" s="3">
        <f t="shared" si="2"/>
        <v>100</v>
      </c>
      <c r="J17" s="3">
        <f t="shared" si="2"/>
        <v>100</v>
      </c>
    </row>
    <row r="18" spans="1:10" ht="15.75" x14ac:dyDescent="0.25">
      <c r="A18" s="15" t="s">
        <v>27</v>
      </c>
      <c r="B18" s="1">
        <v>2817</v>
      </c>
      <c r="C18" s="1">
        <v>489</v>
      </c>
      <c r="D18" s="2">
        <f t="shared" si="0"/>
        <v>3306</v>
      </c>
      <c r="E18" s="1">
        <v>2817</v>
      </c>
      <c r="F18" s="1">
        <v>489</v>
      </c>
      <c r="G18" s="2">
        <f t="shared" si="1"/>
        <v>3306</v>
      </c>
      <c r="H18" s="3">
        <f t="shared" si="2"/>
        <v>100</v>
      </c>
      <c r="I18" s="3">
        <f t="shared" si="2"/>
        <v>100</v>
      </c>
      <c r="J18" s="3">
        <f t="shared" si="2"/>
        <v>100</v>
      </c>
    </row>
    <row r="19" spans="1:10" ht="15.75" x14ac:dyDescent="0.25">
      <c r="A19" s="15" t="s">
        <v>28</v>
      </c>
      <c r="B19" s="1">
        <v>8052</v>
      </c>
      <c r="C19" s="1">
        <v>1558</v>
      </c>
      <c r="D19" s="2">
        <f t="shared" si="0"/>
        <v>9610</v>
      </c>
      <c r="E19" s="1">
        <v>8052</v>
      </c>
      <c r="F19" s="1">
        <v>1558</v>
      </c>
      <c r="G19" s="2">
        <f t="shared" si="1"/>
        <v>9610</v>
      </c>
      <c r="H19" s="3">
        <f t="shared" si="2"/>
        <v>100</v>
      </c>
      <c r="I19" s="3">
        <f t="shared" si="2"/>
        <v>100</v>
      </c>
      <c r="J19" s="3">
        <f t="shared" si="2"/>
        <v>100</v>
      </c>
    </row>
    <row r="20" spans="1:10" ht="15.75" x14ac:dyDescent="0.25">
      <c r="A20" s="15" t="s">
        <v>29</v>
      </c>
      <c r="B20" s="1">
        <v>2770</v>
      </c>
      <c r="C20" s="1">
        <v>292</v>
      </c>
      <c r="D20" s="2">
        <f t="shared" si="0"/>
        <v>3062</v>
      </c>
      <c r="E20" s="1">
        <v>2770</v>
      </c>
      <c r="F20" s="1">
        <v>292</v>
      </c>
      <c r="G20" s="2">
        <f t="shared" si="1"/>
        <v>3062</v>
      </c>
      <c r="H20" s="3">
        <f t="shared" si="2"/>
        <v>100</v>
      </c>
      <c r="I20" s="3">
        <f t="shared" si="2"/>
        <v>100</v>
      </c>
      <c r="J20" s="3">
        <f t="shared" si="2"/>
        <v>100</v>
      </c>
    </row>
    <row r="21" spans="1:10" ht="15.75" x14ac:dyDescent="0.25">
      <c r="A21" s="15" t="s">
        <v>30</v>
      </c>
      <c r="B21" s="1">
        <v>3540</v>
      </c>
      <c r="C21" s="1">
        <v>622</v>
      </c>
      <c r="D21" s="2">
        <f t="shared" si="0"/>
        <v>4162</v>
      </c>
      <c r="E21" s="1">
        <v>3540</v>
      </c>
      <c r="F21" s="1">
        <v>622</v>
      </c>
      <c r="G21" s="2">
        <f t="shared" si="1"/>
        <v>4162</v>
      </c>
      <c r="H21" s="3">
        <f t="shared" si="2"/>
        <v>100</v>
      </c>
      <c r="I21" s="3">
        <f t="shared" si="2"/>
        <v>100</v>
      </c>
      <c r="J21" s="3">
        <f t="shared" si="2"/>
        <v>100</v>
      </c>
    </row>
    <row r="22" spans="1:10" ht="15.75" x14ac:dyDescent="0.25">
      <c r="A22" s="15" t="s">
        <v>31</v>
      </c>
      <c r="B22" s="1">
        <v>8291</v>
      </c>
      <c r="C22" s="1">
        <v>632</v>
      </c>
      <c r="D22" s="2">
        <f t="shared" si="0"/>
        <v>8923</v>
      </c>
      <c r="E22" s="1">
        <v>8291</v>
      </c>
      <c r="F22" s="1">
        <v>632</v>
      </c>
      <c r="G22" s="2">
        <f t="shared" si="1"/>
        <v>8923</v>
      </c>
      <c r="H22" s="3">
        <f t="shared" si="2"/>
        <v>100</v>
      </c>
      <c r="I22" s="3">
        <f t="shared" si="2"/>
        <v>100</v>
      </c>
      <c r="J22" s="3">
        <f t="shared" si="2"/>
        <v>100</v>
      </c>
    </row>
    <row r="23" spans="1:10" ht="15.75" x14ac:dyDescent="0.25">
      <c r="A23" s="15" t="s">
        <v>32</v>
      </c>
      <c r="B23" s="1">
        <v>2851</v>
      </c>
      <c r="C23" s="1">
        <v>510</v>
      </c>
      <c r="D23" s="2">
        <f t="shared" si="0"/>
        <v>3361</v>
      </c>
      <c r="E23" s="1">
        <v>2851</v>
      </c>
      <c r="F23" s="1">
        <v>510</v>
      </c>
      <c r="G23" s="2">
        <f t="shared" si="1"/>
        <v>3361</v>
      </c>
      <c r="H23" s="3">
        <f t="shared" si="2"/>
        <v>100</v>
      </c>
      <c r="I23" s="3">
        <f t="shared" si="2"/>
        <v>100</v>
      </c>
      <c r="J23" s="3">
        <f t="shared" si="2"/>
        <v>100</v>
      </c>
    </row>
    <row r="24" spans="1:10" ht="15.75" x14ac:dyDescent="0.25">
      <c r="A24" s="15" t="s">
        <v>33</v>
      </c>
      <c r="B24" s="5">
        <v>4896</v>
      </c>
      <c r="C24" s="5">
        <v>723</v>
      </c>
      <c r="D24" s="6">
        <f t="shared" si="0"/>
        <v>5619</v>
      </c>
      <c r="E24" s="5">
        <v>4896</v>
      </c>
      <c r="F24" s="5">
        <v>723</v>
      </c>
      <c r="G24" s="6">
        <f t="shared" si="1"/>
        <v>5619</v>
      </c>
      <c r="H24" s="7">
        <f t="shared" si="2"/>
        <v>100</v>
      </c>
      <c r="I24" s="7">
        <f t="shared" si="2"/>
        <v>100</v>
      </c>
      <c r="J24" s="7">
        <f t="shared" si="2"/>
        <v>100</v>
      </c>
    </row>
    <row r="25" spans="1:10" ht="15.75" x14ac:dyDescent="0.25">
      <c r="A25" s="4" t="s">
        <v>35</v>
      </c>
      <c r="B25" s="5">
        <v>86376</v>
      </c>
      <c r="C25" s="5">
        <f>SUM(C7:C24)</f>
        <v>12186</v>
      </c>
      <c r="D25" s="6">
        <f t="shared" si="0"/>
        <v>98562</v>
      </c>
      <c r="E25" s="5">
        <v>86374</v>
      </c>
      <c r="F25" s="5">
        <v>12186</v>
      </c>
      <c r="G25" s="6">
        <f t="shared" si="1"/>
        <v>98560</v>
      </c>
      <c r="H25" s="7">
        <f t="shared" si="2"/>
        <v>99.997684542002403</v>
      </c>
      <c r="I25" s="7">
        <f t="shared" si="2"/>
        <v>100</v>
      </c>
      <c r="J25" s="7">
        <f t="shared" si="2"/>
        <v>99.997970820397313</v>
      </c>
    </row>
    <row r="26" spans="1:10" ht="31.5" x14ac:dyDescent="0.25">
      <c r="A26" s="8" t="s">
        <v>12</v>
      </c>
      <c r="B26" s="5">
        <v>15469</v>
      </c>
      <c r="C26" s="5">
        <v>2911</v>
      </c>
      <c r="D26" s="6">
        <f t="shared" si="0"/>
        <v>18380</v>
      </c>
      <c r="E26" s="5">
        <v>15469</v>
      </c>
      <c r="F26" s="5">
        <v>2910</v>
      </c>
      <c r="G26" s="6">
        <f t="shared" si="1"/>
        <v>18379</v>
      </c>
      <c r="H26" s="7">
        <f t="shared" si="2"/>
        <v>100</v>
      </c>
      <c r="I26" s="7">
        <f t="shared" si="2"/>
        <v>99.965647543799378</v>
      </c>
      <c r="J26" s="7">
        <f t="shared" si="2"/>
        <v>99.994559303590862</v>
      </c>
    </row>
    <row r="27" spans="1:10" ht="15.75" x14ac:dyDescent="0.25">
      <c r="A27" s="4" t="s">
        <v>7</v>
      </c>
      <c r="B27" s="5">
        <v>15469</v>
      </c>
      <c r="C27" s="5">
        <v>2911</v>
      </c>
      <c r="D27" s="6">
        <f t="shared" si="0"/>
        <v>18380</v>
      </c>
      <c r="E27" s="5">
        <v>15469</v>
      </c>
      <c r="F27" s="5">
        <v>2910</v>
      </c>
      <c r="G27" s="6">
        <f t="shared" si="1"/>
        <v>18379</v>
      </c>
      <c r="H27" s="7">
        <f t="shared" si="2"/>
        <v>100</v>
      </c>
      <c r="I27" s="7">
        <f t="shared" si="2"/>
        <v>99.965647543799378</v>
      </c>
      <c r="J27" s="7">
        <f t="shared" si="2"/>
        <v>99.994559303590862</v>
      </c>
    </row>
    <row r="28" spans="1:10" ht="15.75" x14ac:dyDescent="0.25">
      <c r="A28" s="4" t="s">
        <v>15</v>
      </c>
      <c r="B28" s="5">
        <v>1921</v>
      </c>
      <c r="C28" s="5">
        <v>205</v>
      </c>
      <c r="D28" s="6">
        <f t="shared" si="0"/>
        <v>2126</v>
      </c>
      <c r="E28" s="5">
        <v>1921</v>
      </c>
      <c r="F28" s="5">
        <v>205</v>
      </c>
      <c r="G28" s="6">
        <f t="shared" si="1"/>
        <v>2126</v>
      </c>
      <c r="H28" s="7">
        <f t="shared" si="2"/>
        <v>100</v>
      </c>
      <c r="I28" s="7">
        <f t="shared" si="2"/>
        <v>100</v>
      </c>
      <c r="J28" s="7">
        <f t="shared" si="2"/>
        <v>100</v>
      </c>
    </row>
    <row r="29" spans="1:10" ht="31.5" x14ac:dyDescent="0.25">
      <c r="A29" s="8" t="s">
        <v>8</v>
      </c>
      <c r="B29" s="5">
        <v>5048</v>
      </c>
      <c r="C29" s="5">
        <v>445</v>
      </c>
      <c r="D29" s="6">
        <f t="shared" si="0"/>
        <v>5493</v>
      </c>
      <c r="E29" s="5">
        <v>5048</v>
      </c>
      <c r="F29" s="5">
        <v>445</v>
      </c>
      <c r="G29" s="6">
        <f t="shared" si="1"/>
        <v>5493</v>
      </c>
      <c r="H29" s="7">
        <f t="shared" si="2"/>
        <v>100</v>
      </c>
      <c r="I29" s="7">
        <f t="shared" si="2"/>
        <v>100</v>
      </c>
      <c r="J29" s="7">
        <f t="shared" si="2"/>
        <v>100</v>
      </c>
    </row>
    <row r="30" spans="1:10" ht="32.25" customHeight="1" x14ac:dyDescent="0.25">
      <c r="A30" s="8" t="s">
        <v>13</v>
      </c>
      <c r="B30" s="5">
        <v>6373</v>
      </c>
      <c r="C30" s="5">
        <v>557</v>
      </c>
      <c r="D30" s="6">
        <f t="shared" si="0"/>
        <v>6930</v>
      </c>
      <c r="E30" s="5">
        <v>6373</v>
      </c>
      <c r="F30" s="5">
        <v>557</v>
      </c>
      <c r="G30" s="6">
        <f t="shared" si="1"/>
        <v>6930</v>
      </c>
      <c r="H30" s="7">
        <f t="shared" si="2"/>
        <v>100</v>
      </c>
      <c r="I30" s="7">
        <f t="shared" si="2"/>
        <v>100</v>
      </c>
      <c r="J30" s="7">
        <f t="shared" si="2"/>
        <v>100</v>
      </c>
    </row>
    <row r="31" spans="1:10" ht="31.5" x14ac:dyDescent="0.25">
      <c r="A31" s="8" t="s">
        <v>9</v>
      </c>
      <c r="B31" s="5">
        <v>1100</v>
      </c>
      <c r="C31" s="5">
        <v>300</v>
      </c>
      <c r="D31" s="6">
        <f t="shared" si="0"/>
        <v>1400</v>
      </c>
      <c r="E31" s="5">
        <v>1098</v>
      </c>
      <c r="F31" s="5">
        <v>300</v>
      </c>
      <c r="G31" s="6">
        <f t="shared" si="1"/>
        <v>1398</v>
      </c>
      <c r="H31" s="7">
        <f t="shared" si="2"/>
        <v>99.818181818181813</v>
      </c>
      <c r="I31" s="7">
        <f t="shared" si="2"/>
        <v>100</v>
      </c>
      <c r="J31" s="7">
        <f t="shared" si="2"/>
        <v>99.857142857142861</v>
      </c>
    </row>
    <row r="32" spans="1:10" ht="31.5" x14ac:dyDescent="0.25">
      <c r="A32" s="8" t="s">
        <v>10</v>
      </c>
      <c r="B32" s="5">
        <v>5370</v>
      </c>
      <c r="C32" s="5">
        <v>300</v>
      </c>
      <c r="D32" s="6">
        <f t="shared" si="0"/>
        <v>5670</v>
      </c>
      <c r="E32" s="5">
        <v>5370</v>
      </c>
      <c r="F32" s="5">
        <v>300</v>
      </c>
      <c r="G32" s="6">
        <f t="shared" si="1"/>
        <v>5670</v>
      </c>
      <c r="H32" s="7">
        <f t="shared" si="2"/>
        <v>100</v>
      </c>
      <c r="I32" s="7">
        <f t="shared" si="2"/>
        <v>100</v>
      </c>
      <c r="J32" s="7">
        <f t="shared" si="2"/>
        <v>100</v>
      </c>
    </row>
    <row r="33" spans="1:10" ht="31.5" x14ac:dyDescent="0.25">
      <c r="A33" s="8" t="s">
        <v>11</v>
      </c>
      <c r="B33" s="5">
        <v>52057</v>
      </c>
      <c r="C33" s="5">
        <v>9765</v>
      </c>
      <c r="D33" s="6">
        <f t="shared" si="0"/>
        <v>61822</v>
      </c>
      <c r="E33" s="5">
        <v>52057</v>
      </c>
      <c r="F33" s="5">
        <v>9765</v>
      </c>
      <c r="G33" s="6">
        <f t="shared" si="1"/>
        <v>61822</v>
      </c>
      <c r="H33" s="7">
        <f t="shared" si="2"/>
        <v>100</v>
      </c>
      <c r="I33" s="7">
        <f t="shared" si="2"/>
        <v>100</v>
      </c>
      <c r="J33" s="7">
        <f t="shared" si="2"/>
        <v>100</v>
      </c>
    </row>
    <row r="34" spans="1:10" ht="15.75" x14ac:dyDescent="0.25">
      <c r="A34" s="4" t="s">
        <v>34</v>
      </c>
      <c r="B34" s="5">
        <v>69948</v>
      </c>
      <c r="C34" s="5">
        <v>11367</v>
      </c>
      <c r="D34" s="6">
        <f t="shared" si="0"/>
        <v>81315</v>
      </c>
      <c r="E34" s="5">
        <v>69946</v>
      </c>
      <c r="F34" s="5">
        <v>11367</v>
      </c>
      <c r="G34" s="6">
        <f t="shared" si="1"/>
        <v>81313</v>
      </c>
      <c r="H34" s="7">
        <f t="shared" si="2"/>
        <v>99.997140733116026</v>
      </c>
      <c r="I34" s="7">
        <f t="shared" si="2"/>
        <v>100</v>
      </c>
      <c r="J34" s="7">
        <f t="shared" si="2"/>
        <v>99.997540429195112</v>
      </c>
    </row>
    <row r="35" spans="1:10" ht="16.5" customHeight="1" x14ac:dyDescent="0.25">
      <c r="A35" s="4" t="s">
        <v>36</v>
      </c>
      <c r="B35" s="5">
        <v>180397</v>
      </c>
      <c r="C35" s="5">
        <v>26464</v>
      </c>
      <c r="D35" s="6">
        <f>B35+C35</f>
        <v>206861</v>
      </c>
      <c r="E35" s="5">
        <v>180395</v>
      </c>
      <c r="F35" s="5">
        <v>26463</v>
      </c>
      <c r="G35" s="6">
        <f>E35+F35</f>
        <v>206858</v>
      </c>
      <c r="H35" s="7">
        <f t="shared" si="2"/>
        <v>99.998891334113097</v>
      </c>
      <c r="I35" s="7">
        <f t="shared" si="2"/>
        <v>99.996221281741228</v>
      </c>
      <c r="J35" s="7">
        <f t="shared" si="2"/>
        <v>99.998549750798844</v>
      </c>
    </row>
    <row r="36" spans="1:10" ht="15.75" x14ac:dyDescent="0.25">
      <c r="A36" s="9"/>
      <c r="B36" s="9"/>
      <c r="C36" s="9"/>
      <c r="D36" s="9"/>
      <c r="E36" s="9"/>
      <c r="F36" s="9"/>
      <c r="G36" s="9"/>
      <c r="H36" s="10"/>
      <c r="I36" s="10"/>
      <c r="J36" s="10"/>
    </row>
  </sheetData>
  <sheetProtection algorithmName="SHA-512" hashValue="lpn0hR6SHPT5MRsxwxGNFaA7Iv4KjMbXFMMdr4VD9oZQ7Eo1renLw5qBeuV28c4miaJjX68aTL2kMuEBSFF6oA==" saltValue="iB4hVwAtLqTmqxUO4rEnFQ==" spinCount="100000" sheet="1" objects="1" scenarios="1"/>
  <mergeCells count="15">
    <mergeCell ref="A1:J1"/>
    <mergeCell ref="A2:J2"/>
    <mergeCell ref="A4:A6"/>
    <mergeCell ref="B4:D4"/>
    <mergeCell ref="E4:G4"/>
    <mergeCell ref="H4:J4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2016-12-01T12:20:41Z</dcterms:modified>
</cp:coreProperties>
</file>